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sokkeldirektoratet-my.sharepoint.com/personal/kjersti_soltveit_sodir_no/Documents/O-LET/2026/Statusrapporter/"/>
    </mc:Choice>
  </mc:AlternateContent>
  <xr:revisionPtr revIDLastSave="0" documentId="8_{B2BECD13-E386-4D54-9845-B3072FFF7157}"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27360" yWindow="3660" windowWidth="32385" windowHeight="15345"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<sst xmlns="http://schemas.openxmlformats.org/spreadsheetml/2006/main" count="680" uniqueCount="440">
  <si>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</si>
  <si>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</si>
  <si>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</si>
  <si>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</si>
  <si>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</si>
  <si>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</si>
  <si>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</si>
  <si>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</si>
  <si>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</si>
  <si>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</si>
  <si>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</si>
  <si>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</si>
  <si>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</si>
  <si>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</si>
  <si>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</si>
  <si>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</si>
  <si>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</si>
  <si>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</si>
  <si>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</si>
  <si>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</si>
  <si>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</si>
  <si>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</si>
  <si>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</si>
  <si>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</si>
  <si>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</si>
  <si>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</si>
  <si>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</si>
  <si>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</si>
  <si>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</si>
  <si>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</si>
  <si>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</si>
  <si>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</si>
  <si>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</si>
  <si>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</si>
  <si>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</si>
  <si>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</si>
  <si>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</si>
  <si>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</si>
  <si>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</si>
  <si>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</si>
  <si>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</si>
  <si>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</si>
  <si>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</si>
  <si>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</si>
  <si>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</si>
  <si>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</si>
  <si>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</si>
  <si>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</si>
  <si>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</si>
  <si>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</si>
  <si>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</si>
  <si>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</si>
  <si>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</si>
  <si>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</si>
  <si>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</si>
  <si>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</si>
  <si>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</si>
  <si>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</si>
  <si>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</si>
  <si>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</si>
  <si>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</si>
  <si>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</si>
  <si>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</si>
  <si>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</si>
  <si>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</si>
  <si>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</si>
  <si>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</si>
  <si>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</si>
  <si>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</si>
  <si>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</si>
  <si>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</si>
  <si>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</si>
  <si>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</si>
  <si>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</si>
  <si>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</si>
  <si>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</si>
  <si>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</si>
  <si>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</si>
  <si>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</si>
  <si>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</si>
  <si>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</si>
  <si>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</si>
  <si>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</si>
  <si>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</si>
  <si>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</si>
  <si>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</si>
  <si>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</si>
  <si>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</si>
  <si>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</si>
  <si>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</si>
  <si>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</si>
  <si>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</si>
  <si>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</si>
  <si>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</si>
  <si>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</si>
  <si>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</si>
  <si>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</si>
  <si>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</si>
  <si>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</si>
  <si>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</si>
  <si>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</si>
  <si>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</si>
  <si>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</si>
  <si>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</si>
  <si>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</si>
  <si>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</si>
  <si>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</si>
  <si>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</si>
  <si>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</si>
  <si>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</si>
  <si>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</si>
  <si>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</si>
  <si>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</si>
  <si>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</si>
  <si>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</si>
  <si>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</si>
  <si>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</si>
  <si>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</si>
  <si>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</si>
  <si>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</si>
  <si>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</si>
  <si>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</si>
  <si>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</si>
  <si>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</si>
  <si>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</si>
  <si>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</si>
  <si>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</si>
  <si>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</si>
  <si>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</si>
  <si>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</si>
  <si>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</si>
  <si>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</si>
  <si>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</si>
  <si>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</si>
  <si>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</si>
  <si>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</si>
  <si>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</si>
  <si>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</si>
  <si>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</si>
  <si>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</si>
  <si>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</si>
  <si>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</si>
  <si>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</si>
  <si>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</si>
  <si>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</si>
  <si>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</si>
  <si>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</si>
  <si>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</si>
  <si>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</si>
  <si>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</si>
  <si>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</si>
  <si>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</si>
  <si>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</si>
  <si>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</si>
  <si>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</si>
  <si>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</si>
  <si>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</si>
  <si>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</si>
  <si>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</si>
  <si>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</si>
  <si>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</si>
  <si>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</si>
  <si>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</si>
  <si>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</si>
  <si>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</si>
  <si>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</si>
  <si>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</si>
  <si>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</si>
  <si>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</si>
  <si>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</si>
  <si>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</si>
  <si>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</si>
  <si>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</si>
  <si>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</si>
  <si>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</si>
  <si>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</si>
  <si>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</si>
  <si>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</si>
  <si>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</si>
  <si>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</si>
  <si>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</si>
  <si>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</si>
  <si>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</si>
  <si>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</si>
  <si>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</si>
  <si>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</si>
  <si>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</si>
  <si>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</si>
  <si>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</si>
  <si>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</si>
  <si>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</si>
  <si>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</si>
  <si>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</si>
  <si>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</si>
  <si>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</si>
  <si>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</si>
  <si>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</si>
  <si>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</si>
  <si>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</si>
  <si>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</si>
  <si>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</si>
  <si>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</si>
  <si>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</si>
  <si>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</si>
  <si>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</si>
  <si>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</si>
  <si>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</si>
  <si>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</si>
  <si>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</si>
  <si>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</si>
  <si>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</si>
  <si>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</si>
  <si>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</si>
  <si>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</si>
  <si>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</si>
  <si>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</si>
  <si>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</si>
  <si>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</si>
  <si>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</si>
  <si>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</si>
  <si>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</si>
  <si>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</si>
  <si>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</si>
  <si>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</si>
  <si>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</si>
  <si>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</si>
  <si>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</si>
  <si>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</si>
  <si>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</si>
  <si>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</si>
  <si>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</si>
  <si>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</si>
  <si>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</si>
  <si>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</si>
  <si>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</si>
  <si>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</si>
  <si>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</si>
  <si>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</si>
  <si>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</si>
  <si>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</si>
  <si>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</si>
  <si>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</si>
  <si>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</si>
  <si>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</si>
  <si>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</si>
  <si>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</si>
  <si>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</si>
  <si>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</si>
  <si>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</si>
  <si>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</si>
  <si>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</si>
  <si>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</si>
  <si>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</si>
  <si>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</si>
  <si>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</si>
  <si>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</si>
  <si>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</si>
  <si>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</si>
  <si>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</si>
  <si>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</si>
  <si>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</si>
  <si>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</si>
  <si>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</si>
  <si>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</si>
  <si>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</si>
  <si>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</si>
  <si>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</si>
  <si>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</si>
  <si>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</si>
  <si>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</si>
  <si>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</si>
  <si>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</si>
  <si>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</si>
  <si>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</si>
  <si>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</si>
  <si>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</si>
  <si>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</si>
  <si>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</si>
  <si>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</si>
  <si>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</si>
  <si>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</si>
  <si>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</si>
  <si>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</si>
  <si>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</si>
  <si>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</si>
  <si>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</si>
  <si>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</si>
  <si>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</si>
  <si>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</si>
  <si>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</si>
  <si>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</si>
  <si>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</si>
  <si>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</si>
  <si>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</si>
  <si>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</si>
  <si>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</si>
  <si>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</si>
  <si>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</si>
  <si>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</si>
  <si>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</si>
  <si>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</si>
  <si>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</si>
  <si>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</si>
  <si>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</si>
  <si>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</si>
  <si>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</si>
  <si>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</si>
  <si>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</si>
  <si>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</si>
  <si>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</si>
  <si>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</si>
  <si>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</si>
  <si>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</si>
  <si>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</si>
  <si>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</si>
  <si>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</si>
  <si>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</si>
  <si>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</si>
  <si>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</si>
  <si>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</si>
  <si>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</si>
  <si>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</si>
  <si>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</si>
  <si>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</si>
  <si>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</si>
  <si>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</si>
  <si>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</si>
  <si>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</si>
  <si>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</si>
  <si>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</si>
  <si>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</si>
  <si>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</si>
  <si>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</si>
  <si>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</si>
  <si>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</si>
  <si>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</si>
  <si>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</si>
  <si>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</si>
  <si>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</si>
  <si>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</si>
  <si>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</si>
  <si>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</si>
  <si>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</si>
  <si>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</si>
  <si>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</si>
  <si>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</si>
  <si>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</si>
  <si>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</si>
  <si>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</si>
  <si>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</si>
  <si>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</si>
  <si>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</si>
  <si>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</si>
  <si>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</si>
  <si>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</si>
  <si>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</si>
  <si>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</si>
  <si>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</si>
  <si>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</si>
  <si>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</si>
  <si>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</si>
  <si>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</si>
  <si>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</si>
  <si>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</si>
  <si>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</si>
  <si>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</si>
  <si>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</si>
  <si>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</si>
  <si>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</si>
  <si>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</si>
  <si>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</si>
  <si>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</si>
  <si>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</si>
  <si>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</si>
  <si>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</si>
  <si>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</si>
  <si>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</si>
  <si>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</si>
  <si>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</si>
  <si>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</si>
  <si>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</si>
  <si>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</si>
  <si>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</si>
  <si>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</si>
  <si>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</si>
  <si>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</si>
  <si>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</si>
  <si>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</si>
  <si>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</si>
  <si>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</si>
  <si>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</si>
  <si>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</si>
  <si>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</si>
  <si>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</si>
  <si>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</si>
  <si>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</si>
  <si>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</si>
  <si>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</si>
  <si>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</si>
  <si>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</si>
  <si>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</si>
  <si>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</si>
  <si>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</si>
  <si>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</si>
  <si>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</si>
  <si>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</si>
  <si>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</si>
  <si>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</si>
  <si>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</si>
  <si>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</si>
  <si>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</si>
  <si>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</si>
  <si>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</si>
  <si>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</si>
  <si>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</si>
  <si>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</si>
  <si>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</si>
  <si>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</si>
  <si>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</si>
  <si>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</si>
  <si>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</si>
  <si>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</si>
  <si>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</si>
  <si>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</si>
  <si>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</si>
  <si>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</si>
  <si>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ConocoPhillips</t>
  </si>
  <si>
    <t>Stratigraphic</t>
  </si>
  <si>
    <t>Upper Jurassic</t>
  </si>
  <si>
    <t>1.Vsh &lt; 0.4</t>
  </si>
  <si>
    <t>2.Pore ≥ 0.10</t>
  </si>
  <si>
    <t>24/3, 25/1, 25/4</t>
  </si>
  <si>
    <t>Kvitegga</t>
  </si>
  <si>
    <t>PL1208 Status report upon relinquishemnt</t>
  </si>
  <si>
    <t>----------</t>
  </si>
  <si>
    <t>Grid Fm</t>
  </si>
  <si>
    <t>Heather Fm</t>
  </si>
  <si>
    <t>Draupne Fm</t>
  </si>
  <si>
    <t>Horda Fm</t>
  </si>
  <si>
    <t>Fluids: Oil  Base in parameters table = mean.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</si>
</sst>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topLeftCell="B1" zoomScale="145" zoomScaleNormal="145"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431</v>
      </c>
      <c r="D2" s="6" t="s">
        <v>37</v>
      </c>
      <c r="E2" s="32" t="s">
        <v>432</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413</v>
      </c>
      <c r="D4" s="11" t="s">
        <v>46</v>
      </c>
      <c r="E4" s="35" t="s">
        <v>426</v>
      </c>
      <c r="F4" s="12" t="s">
        <v>47</v>
      </c>
      <c r="G4" s="222" t="s">
        <v>433</v>
      </c>
      <c r="H4" s="223"/>
      <c r="I4" s="224"/>
      <c r="J4" s="12" t="s">
        <v>48</v>
      </c>
      <c r="K4" s="40">
        <v>2026</v>
      </c>
    </row>
    <row r="5" spans="2:11" ht="15" customHeight="1" thickBot="1" x14ac:dyDescent="0.25">
      <c r="B5" s="13" t="s">
        <v>49</v>
      </c>
      <c r="C5" s="34" t="s">
        <v>414</v>
      </c>
      <c r="D5" s="14" t="s">
        <v>50</v>
      </c>
      <c r="E5" s="36" t="s">
        <v>434</v>
      </c>
      <c r="F5" s="15" t="s">
        <v>51</v>
      </c>
      <c r="G5" s="36" t="s">
        <v>427</v>
      </c>
      <c r="H5" s="15" t="s">
        <v>52</v>
      </c>
      <c r="I5" s="39">
        <v>110</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6.47</v>
      </c>
      <c r="E8" s="43">
        <v>22.53</v>
      </c>
      <c r="F8" s="43">
        <v>22.74</v>
      </c>
      <c r="G8" s="44">
        <v>38.76</v>
      </c>
      <c r="H8" s="42"/>
      <c r="I8" s="43"/>
      <c r="J8" s="43"/>
      <c r="K8" s="45"/>
    </row>
    <row r="9" spans="2:11" ht="15" customHeight="1" x14ac:dyDescent="0.2">
      <c r="B9" s="235"/>
      <c r="C9" s="73" t="s">
        <v>64</v>
      </c>
      <c r="D9" s="46"/>
      <c r="E9" s="47"/>
      <c r="F9" s="47"/>
      <c r="G9" s="48"/>
      <c r="H9" s="46">
        <v>1.84</v>
      </c>
      <c r="I9" s="47">
        <v>6.49</v>
      </c>
      <c r="J9" s="47">
        <v>6.89</v>
      </c>
      <c r="K9" s="49">
        <v>12.37</v>
      </c>
    </row>
    <row r="10" spans="2:11" ht="15" customHeight="1" x14ac:dyDescent="0.2">
      <c r="B10" s="234" t="s">
        <v>65</v>
      </c>
      <c r="C10" s="72" t="s">
        <v>63</v>
      </c>
      <c r="D10" s="46">
        <v>1.4339999999999999</v>
      </c>
      <c r="E10" s="47">
        <v>6.4710000000000001</v>
      </c>
      <c r="F10" s="47">
        <v>7.01</v>
      </c>
      <c r="G10" s="48">
        <v>13.2</v>
      </c>
      <c r="H10" s="46"/>
      <c r="I10" s="47"/>
      <c r="J10" s="47"/>
      <c r="K10" s="49"/>
    </row>
    <row r="11" spans="2:11" ht="15" customHeight="1" thickBot="1" x14ac:dyDescent="0.25">
      <c r="B11" s="236"/>
      <c r="C11" s="135" t="s">
        <v>64</v>
      </c>
      <c r="D11" s="136"/>
      <c r="E11" s="137"/>
      <c r="F11" s="137"/>
      <c r="G11" s="138"/>
      <c r="H11" s="136">
        <v>0.47</v>
      </c>
      <c r="I11" s="137">
        <v>2.1800000000000002</v>
      </c>
      <c r="J11" s="137">
        <v>2.48</v>
      </c>
      <c r="K11" s="139">
        <v>4.87</v>
      </c>
    </row>
    <row r="12" spans="2:11" ht="15" customHeight="1" x14ac:dyDescent="0.2">
      <c r="B12" s="109" t="s">
        <v>66</v>
      </c>
      <c r="C12" s="37" t="s">
        <v>382</v>
      </c>
      <c r="D12" s="7" t="s">
        <v>67</v>
      </c>
      <c r="E12" s="37" t="s">
        <v>435</v>
      </c>
      <c r="F12" s="7" t="s">
        <v>68</v>
      </c>
      <c r="G12" s="110" t="s">
        <v>428</v>
      </c>
      <c r="H12" s="140" t="s">
        <v>69</v>
      </c>
      <c r="I12" s="110" t="s">
        <v>436</v>
      </c>
      <c r="J12" s="7" t="s">
        <v>70</v>
      </c>
      <c r="K12" s="38" t="s">
        <v>382</v>
      </c>
    </row>
    <row r="13" spans="2:11" ht="15" customHeight="1" thickBot="1" x14ac:dyDescent="0.25">
      <c r="B13" s="13" t="s">
        <v>71</v>
      </c>
      <c r="C13" s="33" t="s">
        <v>382</v>
      </c>
      <c r="D13" s="24" t="s">
        <v>72</v>
      </c>
      <c r="E13" s="33" t="s">
        <v>435</v>
      </c>
      <c r="F13" s="24" t="s">
        <v>73</v>
      </c>
      <c r="G13" s="141" t="s">
        <v>428</v>
      </c>
      <c r="H13" s="13" t="s">
        <v>74</v>
      </c>
      <c r="I13" s="141" t="s">
        <v>437</v>
      </c>
      <c r="J13" s="24" t="s">
        <v>75</v>
      </c>
      <c r="K13" s="34" t="s">
        <v>438</v>
      </c>
    </row>
    <row r="14" spans="2:11" ht="15" customHeight="1" x14ac:dyDescent="0.2">
      <c r="B14" s="101" t="s">
        <v>76</v>
      </c>
      <c r="C14" s="66"/>
      <c r="D14" s="66"/>
      <c r="E14" s="66"/>
      <c r="F14" s="66"/>
      <c r="G14" s="66"/>
      <c r="H14" s="66"/>
      <c r="I14" s="67"/>
      <c r="K14" s="9"/>
    </row>
    <row r="15" spans="2:11" ht="15" customHeight="1" x14ac:dyDescent="0.2">
      <c r="B15" s="63" t="s">
        <v>77</v>
      </c>
      <c r="C15" s="54">
        <v>0.12</v>
      </c>
      <c r="D15" s="18" t="s">
        <v>78</v>
      </c>
      <c r="E15" s="54">
        <v>0.12</v>
      </c>
      <c r="F15" s="18" t="s">
        <v>79</v>
      </c>
      <c r="G15" s="54">
        <v>0</v>
      </c>
      <c r="H15" s="18" t="s">
        <v>80</v>
      </c>
      <c r="I15" s="56">
        <v>0.12</v>
      </c>
      <c r="K15" s="9"/>
    </row>
    <row r="16" spans="2:11" ht="15" customHeight="1" thickBot="1" x14ac:dyDescent="0.25">
      <c r="B16" s="13" t="s">
        <v>81</v>
      </c>
      <c r="C16" s="55">
        <v>0.9</v>
      </c>
      <c r="D16" s="24" t="s">
        <v>82</v>
      </c>
      <c r="E16" s="55">
        <v>0.5</v>
      </c>
      <c r="F16" s="24" t="s">
        <v>83</v>
      </c>
      <c r="G16" s="55">
        <v>0.6</v>
      </c>
      <c r="H16" s="24" t="s">
        <v>84</v>
      </c>
      <c r="I16" s="57">
        <v>0.8</v>
      </c>
      <c r="J16" s="21"/>
      <c r="K16" s="26"/>
    </row>
    <row r="17" spans="2:11" ht="15" customHeight="1" x14ac:dyDescent="0.2">
      <c r="B17" s="101" t="s">
        <v>85</v>
      </c>
      <c r="C17" s="28" t="s">
        <v>58</v>
      </c>
      <c r="D17" s="22" t="s">
        <v>86</v>
      </c>
      <c r="E17" s="29" t="s">
        <v>61</v>
      </c>
      <c r="F17" s="225" t="s">
        <v>439</v>
      </c>
      <c r="G17" s="226"/>
      <c r="H17" s="226"/>
      <c r="I17" s="226"/>
      <c r="J17" s="226"/>
      <c r="K17" s="227"/>
    </row>
    <row r="18" spans="2:11" ht="15" customHeight="1" x14ac:dyDescent="0.2">
      <c r="B18" s="27" t="s">
        <v>88</v>
      </c>
      <c r="C18" s="117"/>
      <c r="D18" s="118">
        <v>1390</v>
      </c>
      <c r="E18" s="119"/>
      <c r="F18" s="228"/>
      <c r="G18" s="229"/>
      <c r="H18" s="229"/>
      <c r="I18" s="229"/>
      <c r="J18" s="229"/>
      <c r="K18" s="230"/>
    </row>
    <row r="19" spans="2:11" ht="15" customHeight="1" x14ac:dyDescent="0.2">
      <c r="B19" s="27" t="s">
        <v>89</v>
      </c>
      <c r="C19" s="120"/>
      <c r="D19" s="121">
        <v>29.85</v>
      </c>
      <c r="E19" s="122"/>
      <c r="F19" s="228"/>
      <c r="G19" s="229"/>
      <c r="H19" s="229"/>
      <c r="I19" s="229"/>
      <c r="J19" s="229"/>
      <c r="K19" s="230"/>
    </row>
    <row r="20" spans="2:11" ht="15" customHeight="1" x14ac:dyDescent="0.2">
      <c r="B20" s="27" t="s">
        <v>90</v>
      </c>
      <c r="C20" s="117">
        <v>9</v>
      </c>
      <c r="D20" s="118">
        <v>17</v>
      </c>
      <c r="E20" s="119">
        <v>21</v>
      </c>
      <c r="F20" s="228"/>
      <c r="G20" s="229"/>
      <c r="H20" s="229"/>
      <c r="I20" s="229"/>
      <c r="J20" s="229"/>
      <c r="K20" s="230"/>
    </row>
    <row r="21" spans="2:11" ht="15" customHeight="1" x14ac:dyDescent="0.2">
      <c r="B21" s="27" t="s">
        <v>91</v>
      </c>
      <c r="C21" s="117">
        <v>32</v>
      </c>
      <c r="D21" s="118">
        <v>66</v>
      </c>
      <c r="E21" s="119">
        <v>110</v>
      </c>
      <c r="F21" s="228"/>
      <c r="G21" s="229"/>
      <c r="H21" s="229"/>
      <c r="I21" s="229"/>
      <c r="J21" s="229"/>
      <c r="K21" s="230"/>
    </row>
    <row r="22" spans="2:11" ht="15" customHeight="1" x14ac:dyDescent="0.2">
      <c r="B22" s="27" t="s">
        <v>92</v>
      </c>
      <c r="C22" s="123">
        <v>6.5000000000000002E-2</v>
      </c>
      <c r="D22" s="124">
        <v>0.217</v>
      </c>
      <c r="E22" s="125">
        <v>0.34300000000000003</v>
      </c>
      <c r="F22" s="228"/>
      <c r="G22" s="229"/>
      <c r="H22" s="229"/>
      <c r="I22" s="229"/>
      <c r="J22" s="229"/>
      <c r="K22" s="230"/>
    </row>
    <row r="23" spans="2:11" ht="15" customHeight="1" x14ac:dyDescent="0.2">
      <c r="B23" s="27" t="s">
        <v>93</v>
      </c>
      <c r="C23" s="126">
        <v>0.39</v>
      </c>
      <c r="D23" s="127">
        <v>0.51900000000000002</v>
      </c>
      <c r="E23" s="128">
        <v>0.65</v>
      </c>
      <c r="F23" s="228"/>
      <c r="G23" s="229"/>
      <c r="H23" s="229"/>
      <c r="I23" s="229"/>
      <c r="J23" s="229"/>
      <c r="K23" s="230"/>
    </row>
    <row r="24" spans="2:11" ht="15" customHeight="1" x14ac:dyDescent="0.2">
      <c r="B24" s="27" t="s">
        <v>94</v>
      </c>
      <c r="C24" s="126">
        <v>0.27</v>
      </c>
      <c r="D24" s="127">
        <v>0.307</v>
      </c>
      <c r="E24" s="128">
        <v>0.34</v>
      </c>
      <c r="F24" s="228"/>
      <c r="G24" s="229"/>
      <c r="H24" s="229"/>
      <c r="I24" s="229"/>
      <c r="J24" s="229"/>
      <c r="K24" s="230"/>
    </row>
    <row r="25" spans="2:11" ht="15" customHeight="1" x14ac:dyDescent="0.2">
      <c r="B25" s="27" t="s">
        <v>95</v>
      </c>
      <c r="C25" s="120">
        <v>1011</v>
      </c>
      <c r="D25" s="120">
        <v>2642</v>
      </c>
      <c r="E25" s="120">
        <v>4573</v>
      </c>
      <c r="F25" s="228"/>
      <c r="G25" s="229"/>
      <c r="H25" s="229"/>
      <c r="I25" s="229"/>
      <c r="J25" s="229"/>
      <c r="K25" s="230"/>
    </row>
    <row r="26" spans="2:11" ht="15" customHeight="1" x14ac:dyDescent="0.2">
      <c r="B26" s="27" t="s">
        <v>96</v>
      </c>
      <c r="C26" s="126">
        <v>0.19</v>
      </c>
      <c r="D26" s="127">
        <v>0.23</v>
      </c>
      <c r="E26" s="128">
        <v>0.27</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0.78700000000000003</v>
      </c>
      <c r="D28" s="127">
        <v>0.85</v>
      </c>
      <c r="E28" s="128">
        <v>0.90900000000000003</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v>0.19800000000000001</v>
      </c>
      <c r="D31" s="127">
        <v>0.29099999999999998</v>
      </c>
      <c r="E31" s="128">
        <v>0.34899999999999998</v>
      </c>
      <c r="F31" s="228"/>
      <c r="G31" s="229"/>
      <c r="H31" s="229"/>
      <c r="I31" s="229"/>
      <c r="J31" s="229"/>
      <c r="K31" s="230"/>
    </row>
    <row r="32" spans="2:11" ht="15" customHeight="1" x14ac:dyDescent="0.2">
      <c r="B32" s="27" t="s">
        <v>102</v>
      </c>
      <c r="C32" s="126">
        <v>0.22</v>
      </c>
      <c r="D32" s="127">
        <v>0.34100000000000003</v>
      </c>
      <c r="E32" s="128">
        <v>0.45500000000000002</v>
      </c>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v>57</v>
      </c>
      <c r="D35" s="16"/>
      <c r="E35" s="17"/>
      <c r="F35" s="107" t="s">
        <v>107</v>
      </c>
      <c r="G35" s="154" t="s">
        <v>40</v>
      </c>
      <c r="H35" s="18" t="s">
        <v>108</v>
      </c>
      <c r="I35" s="154" t="s">
        <v>40</v>
      </c>
      <c r="J35" s="142" t="s">
        <v>109</v>
      </c>
      <c r="K35" s="156" t="s">
        <v>40</v>
      </c>
    </row>
    <row r="36" spans="2:11" ht="15" customHeight="1" thickBot="1" x14ac:dyDescent="0.25">
      <c r="B36" s="59" t="s">
        <v>110</v>
      </c>
      <c r="C36" s="61">
        <v>130</v>
      </c>
      <c r="D36" s="20"/>
      <c r="E36" s="21"/>
      <c r="F36" s="107" t="s">
        <v>111</v>
      </c>
      <c r="G36" s="154" t="s">
        <v>40</v>
      </c>
      <c r="H36" s="18" t="s">
        <v>112</v>
      </c>
      <c r="I36" s="154" t="s">
        <v>40</v>
      </c>
      <c r="J36" s="18" t="s">
        <v>113</v>
      </c>
      <c r="K36" s="156" t="s">
        <v>40</v>
      </c>
    </row>
    <row r="37" spans="2:11" ht="15" customHeight="1" thickBot="1" x14ac:dyDescent="0.25">
      <c r="B37" s="11" t="s">
        <v>114</v>
      </c>
      <c r="C37" s="30" t="s">
        <v>429</v>
      </c>
      <c r="D37" s="30" t="s">
        <v>430</v>
      </c>
      <c r="E37" s="106" t="s">
        <v>117</v>
      </c>
      <c r="F37" s="20"/>
      <c r="G37" s="21"/>
      <c r="H37" s="21"/>
      <c r="I37" s="21"/>
      <c r="J37" s="24" t="s">
        <v>118</v>
      </c>
      <c r="K37" s="157" t="s">
        <v>40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24/3, 25/1, 25/4</v>
      </c>
      <c r="D2" s="6" t="s">
        <v>37</v>
      </c>
      <c r="E2" s="32" t="str">
        <f>Prospect_name</f>
        <v>Kvitegga</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ConocoPhillips</v>
      </c>
      <c r="F4" s="12" t="s">
        <v>47</v>
      </c>
      <c r="G4" s="222" t="str">
        <f>Reference_document</f>
        <v>PL1208 Status report upon relinquishemnt</v>
      </c>
      <c r="H4" s="223"/>
      <c r="I4" s="224"/>
      <c r="J4" s="12" t="s">
        <v>48</v>
      </c>
      <c r="K4" s="40">
        <f>Assessment_year</f>
        <v>2026</v>
      </c>
    </row>
    <row r="5" spans="2:11" ht="15" customHeight="1" thickBot="1" x14ac:dyDescent="0.25">
      <c r="B5" s="13" t="s">
        <v>49</v>
      </c>
      <c r="C5" s="34"/>
      <c r="D5" s="14" t="s">
        <v>50</v>
      </c>
      <c r="E5" s="36" t="str">
        <f>Structural_element</f>
        <v>----------</v>
      </c>
      <c r="F5" s="15" t="s">
        <v>51</v>
      </c>
      <c r="G5" s="36" t="str">
        <f>Type_of_trap</f>
        <v>Stratigraphic</v>
      </c>
      <c r="H5" s="15" t="s">
        <v>52</v>
      </c>
      <c r="I5" s="39">
        <f>Water_depth__m_MSL____0</f>
        <v>110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Lutetian</v>
      </c>
      <c r="D12" s="22" t="s">
        <v>67</v>
      </c>
      <c r="E12" s="104" t="str">
        <f>Reservoir_litho__from</f>
        <v>Grid Fm</v>
      </c>
      <c r="F12" s="22" t="s">
        <v>68</v>
      </c>
      <c r="G12" s="104" t="str">
        <f>Source_Rock__chrono_primary</f>
        <v>Upper Jurassic</v>
      </c>
      <c r="H12" s="23" t="s">
        <v>69</v>
      </c>
      <c r="I12" s="104" t="str">
        <f>Source_Rock__litho_primary</f>
        <v>Heather Fm</v>
      </c>
      <c r="J12" s="22" t="s">
        <v>70</v>
      </c>
      <c r="K12" s="112" t="str">
        <f>Seal__Chrono</f>
        <v>Lutetian</v>
      </c>
    </row>
    <row r="13" spans="2:11" ht="15" customHeight="1" thickBot="1" x14ac:dyDescent="0.25">
      <c r="B13" s="23" t="s">
        <v>71</v>
      </c>
      <c r="C13" s="104" t="str">
        <f>Reservoir_Chrono__to</f>
        <v>Lutetian</v>
      </c>
      <c r="D13" s="8" t="s">
        <v>72</v>
      </c>
      <c r="E13" s="104" t="str">
        <f>Reservoir_litho__to</f>
        <v>Grid Fm</v>
      </c>
      <c r="F13" s="8" t="s">
        <v>73</v>
      </c>
      <c r="G13" s="104" t="str">
        <f>Source_Rock__chrono_secondary</f>
        <v>Upper Jurassic</v>
      </c>
      <c r="H13" s="23" t="s">
        <v>74</v>
      </c>
      <c r="I13" s="104" t="str">
        <f>Source_Rock__litho_secondary</f>
        <v>Draupne Fm</v>
      </c>
      <c r="J13" s="8" t="s">
        <v>75</v>
      </c>
      <c r="K13" s="112" t="str">
        <f>Seal__Litho</f>
        <v>Horda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0.12</v>
      </c>
      <c r="D15" s="18" t="s">
        <v>78</v>
      </c>
      <c r="E15" s="54">
        <f>Oil_case__0.00_1.00</f>
        <v>0.12</v>
      </c>
      <c r="F15" s="18" t="s">
        <v>79</v>
      </c>
      <c r="G15" s="54">
        <f>Gas_case__0.00_1.00</f>
        <v>0</v>
      </c>
      <c r="H15" s="18" t="s">
        <v>80</v>
      </c>
      <c r="I15" s="56">
        <f>Oil___Gas_case__0.00_1.00</f>
        <v>0.12</v>
      </c>
      <c r="J15" s="105"/>
      <c r="K15" s="9"/>
    </row>
    <row r="16" spans="2:11" ht="15" customHeight="1" thickBot="1" x14ac:dyDescent="0.25">
      <c r="B16" s="13" t="s">
        <v>81</v>
      </c>
      <c r="C16" s="55">
        <f>Reservoir__P1___0.00_1.00</f>
        <v>0.9</v>
      </c>
      <c r="D16" s="24" t="s">
        <v>82</v>
      </c>
      <c r="E16" s="55">
        <f>Trap__P2____0.00_1.00</f>
        <v>0.5</v>
      </c>
      <c r="F16" s="24" t="s">
        <v>83</v>
      </c>
      <c r="G16" s="55">
        <f>Charge__P3____0.00_1.00</f>
        <v>0.6</v>
      </c>
      <c r="H16" s="24" t="s">
        <v>84</v>
      </c>
      <c r="I16" s="57">
        <f>Retention__P4___0.00_1.00</f>
        <v>0.8</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24/3, 25/1, 25/4</v>
      </c>
      <c r="D2" s="6" t="s">
        <v>37</v>
      </c>
      <c r="E2" s="32" t="str">
        <f>Prospect_name</f>
        <v>Kvitegga</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ConocoPhillips</v>
      </c>
      <c r="F4" s="12" t="s">
        <v>47</v>
      </c>
      <c r="G4" s="222" t="str">
        <f>Reference_document</f>
        <v>PL1208 Status report upon relinquishemnt</v>
      </c>
      <c r="H4" s="223"/>
      <c r="I4" s="224"/>
      <c r="J4" s="12" t="s">
        <v>48</v>
      </c>
      <c r="K4" s="40">
        <f>Assessment_year</f>
        <v>2026</v>
      </c>
    </row>
    <row r="5" spans="2:11" ht="15" customHeight="1" thickBot="1" x14ac:dyDescent="0.25">
      <c r="B5" s="13" t="s">
        <v>49</v>
      </c>
      <c r="C5" s="34"/>
      <c r="D5" s="14" t="s">
        <v>50</v>
      </c>
      <c r="E5" s="36" t="str">
        <f>Structural_element</f>
        <v>----------</v>
      </c>
      <c r="F5" s="15" t="s">
        <v>51</v>
      </c>
      <c r="G5" s="36" t="str">
        <f>Type_of_trap</f>
        <v>Stratigraphic</v>
      </c>
      <c r="H5" s="15" t="s">
        <v>52</v>
      </c>
      <c r="I5" s="39">
        <f>Water_depth__m_MSL____0</f>
        <v>110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Lutetian</v>
      </c>
      <c r="D12" s="22" t="s">
        <v>67</v>
      </c>
      <c r="E12" s="104" t="str">
        <f>Reservoir_litho__from</f>
        <v>Grid Fm</v>
      </c>
      <c r="F12" s="22" t="s">
        <v>68</v>
      </c>
      <c r="G12" s="104" t="str">
        <f>Source_Rock__chrono_primary</f>
        <v>Upper Jurassic</v>
      </c>
      <c r="H12" s="23" t="s">
        <v>69</v>
      </c>
      <c r="I12" s="104" t="str">
        <f>Source_Rock__litho_primary</f>
        <v>Heather Fm</v>
      </c>
      <c r="J12" s="22" t="s">
        <v>70</v>
      </c>
      <c r="K12" s="112" t="str">
        <f>Seal__Chrono</f>
        <v>Lutetian</v>
      </c>
    </row>
    <row r="13" spans="2:11" ht="15" customHeight="1" thickBot="1" x14ac:dyDescent="0.25">
      <c r="B13" s="23" t="s">
        <v>71</v>
      </c>
      <c r="C13" s="104" t="str">
        <f>Reservoir_Chrono__to</f>
        <v>Lutetian</v>
      </c>
      <c r="D13" s="8" t="s">
        <v>72</v>
      </c>
      <c r="E13" s="104" t="str">
        <f>Reservoir_litho__to</f>
        <v>Grid Fm</v>
      </c>
      <c r="F13" s="8" t="s">
        <v>73</v>
      </c>
      <c r="G13" s="104" t="str">
        <f>Source_Rock__chrono_secondary</f>
        <v>Upper Jurassic</v>
      </c>
      <c r="H13" s="23" t="s">
        <v>74</v>
      </c>
      <c r="I13" s="104" t="str">
        <f>Source_Rock__litho_secondary</f>
        <v>Draupne Fm</v>
      </c>
      <c r="J13" s="8" t="s">
        <v>75</v>
      </c>
      <c r="K13" s="112" t="str">
        <f>Seal__Litho</f>
        <v>Horda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0.12</v>
      </c>
      <c r="D15" s="18" t="s">
        <v>78</v>
      </c>
      <c r="E15" s="54">
        <f>Oil_case__0.00_1.00</f>
        <v>0.12</v>
      </c>
      <c r="F15" s="18" t="s">
        <v>79</v>
      </c>
      <c r="G15" s="54">
        <f>Gas_case__0.00_1.00</f>
        <v>0</v>
      </c>
      <c r="H15" s="18" t="s">
        <v>80</v>
      </c>
      <c r="I15" s="56">
        <f>Oil___Gas_case__0.00_1.00</f>
        <v>0.12</v>
      </c>
      <c r="J15" s="105"/>
      <c r="K15" s="9"/>
    </row>
    <row r="16" spans="2:11" ht="15" customHeight="1" thickBot="1" x14ac:dyDescent="0.25">
      <c r="B16" s="13" t="s">
        <v>81</v>
      </c>
      <c r="C16" s="55">
        <f>Reservoir__P1___0.00_1.00</f>
        <v>0.9</v>
      </c>
      <c r="D16" s="24" t="s">
        <v>82</v>
      </c>
      <c r="E16" s="55">
        <f>Trap__P2____0.00_1.00</f>
        <v>0.5</v>
      </c>
      <c r="F16" s="24" t="s">
        <v>83</v>
      </c>
      <c r="G16" s="55">
        <f>Charge__P3____0.00_1.00</f>
        <v>0.6</v>
      </c>
      <c r="H16" s="24" t="s">
        <v>84</v>
      </c>
      <c r="I16" s="57">
        <f>Retention__P4___0.00_1.00</f>
        <v>0.8</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D07B2A8F0301F743B7EE5EAB77B04F41" ma:contentTypeVersion="13" ma:contentTypeDescription="Standard Excel-regneark." ma:contentTypeScope="" ma:versionID="3b54366f90141246e368783f186a9d17">
  <xsd:schema xmlns:xsd="http://www.w3.org/2001/XMLSchema" xmlns:xs="http://www.w3.org/2001/XMLSchema" xmlns:p="http://schemas.microsoft.com/office/2006/metadata/properties" targetNamespace="http://schemas.microsoft.com/office/2006/metadata/properties" ma:root="true" ma:fieldsID="0abce0df5ca5b2aeb3a15a880422068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9FB5053F-73EE-4287-B341-8723BD1E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Soltveit Kjersti</cp:lastModifiedBy>
  <cp:revision/>
  <dcterms:created xsi:type="dcterms:W3CDTF">2009-01-19T14:25:31Z</dcterms:created>
  <dcterms:modified xsi:type="dcterms:W3CDTF">2026-05-04T11:45:10Z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0x0101004CDB2DF23ADD41698A8980908777EB5F00D07B2A8F0301F743B7EE5EAB77B04F41</vt:lpwstr>
  </property>
</Properties>
</file>